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A6E3ABAD-69D1-474E-B003-0B641A9845F4}" xr6:coauthVersionLast="36" xr6:coauthVersionMax="45" xr10:uidLastSave="{00000000-0000-0000-0000-000000000000}"/>
  <bookViews>
    <workbookView xWindow="1200" yWindow="3675" windowWidth="23775" windowHeight="11805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16" i="2" l="1"/>
  <c r="G17" i="2"/>
  <c r="G18" i="2"/>
  <c r="G9" i="2"/>
  <c r="G8" i="2"/>
  <c r="G7" i="2"/>
  <c r="F7" i="3"/>
  <c r="F8" i="3"/>
  <c r="F9" i="3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6" i="2"/>
  <c r="L36" i="2"/>
  <c r="M35" i="2"/>
  <c r="L35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1" i="3" l="1"/>
  <c r="L31" i="3"/>
  <c r="K29" i="3"/>
  <c r="L29" i="3"/>
  <c r="M30" i="2"/>
  <c r="L30" i="2"/>
  <c r="K30" i="3"/>
  <c r="L30" i="3"/>
  <c r="L31" i="2"/>
  <c r="M31" i="2"/>
  <c r="L29" i="2"/>
  <c r="M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K16" i="2"/>
  <c r="K17" i="2"/>
  <c r="K18" i="2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21" i="2" l="1"/>
  <c r="L21" i="2"/>
  <c r="L38" i="2"/>
  <c r="M38" i="2"/>
  <c r="L13" i="2"/>
  <c r="M13" i="2"/>
  <c r="K37" i="3"/>
  <c r="L37" i="3"/>
  <c r="M11" i="2"/>
  <c r="L11" i="2"/>
  <c r="M18" i="2"/>
  <c r="L18" i="2"/>
  <c r="L41" i="2"/>
  <c r="M41" i="2"/>
  <c r="L25" i="2"/>
  <c r="M25" i="2"/>
  <c r="L17" i="2"/>
  <c r="M17" i="2"/>
  <c r="M9" i="2"/>
  <c r="L9" i="2"/>
  <c r="L14" i="2"/>
  <c r="M14" i="2"/>
  <c r="L28" i="2"/>
  <c r="M28" i="2"/>
  <c r="M12" i="2"/>
  <c r="L12" i="2"/>
  <c r="M27" i="2"/>
  <c r="L27" i="2"/>
  <c r="M42" i="2"/>
  <c r="L42" i="2"/>
  <c r="L10" i="2"/>
  <c r="M10" i="2"/>
  <c r="L40" i="2"/>
  <c r="M40" i="2"/>
  <c r="M24" i="2"/>
  <c r="L24" i="2"/>
  <c r="L16" i="2"/>
  <c r="M16" i="2"/>
  <c r="L8" i="2"/>
  <c r="M8" i="2"/>
  <c r="L22" i="2"/>
  <c r="M22" i="2"/>
  <c r="L37" i="2"/>
  <c r="M37" i="2"/>
  <c r="M20" i="2"/>
  <c r="L20" i="2"/>
  <c r="L19" i="2"/>
  <c r="M19" i="2"/>
  <c r="L26" i="2"/>
  <c r="M26" i="2"/>
  <c r="M39" i="2"/>
  <c r="L39" i="2"/>
  <c r="L23" i="2"/>
  <c r="M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J9" i="3"/>
  <c r="J8" i="3"/>
  <c r="H8" i="1"/>
  <c r="L8" i="1" s="1"/>
  <c r="K22" i="3" l="1"/>
  <c r="L22" i="3"/>
  <c r="K35" i="3"/>
  <c r="L35" i="3"/>
  <c r="K33" i="3"/>
  <c r="L33" i="3"/>
  <c r="K8" i="3"/>
  <c r="L8" i="3"/>
  <c r="K25" i="3"/>
  <c r="L25" i="3"/>
  <c r="K14" i="3"/>
  <c r="L14" i="3"/>
  <c r="K15" i="3"/>
  <c r="L15" i="3"/>
  <c r="K10" i="3"/>
  <c r="L10" i="3"/>
  <c r="K23" i="3"/>
  <c r="L23" i="3"/>
  <c r="K24" i="3"/>
  <c r="L24" i="3"/>
  <c r="K38" i="3"/>
  <c r="L38" i="3"/>
  <c r="K9" i="3"/>
  <c r="L9" i="3"/>
  <c r="K36" i="3"/>
  <c r="L36" i="3"/>
  <c r="K18" i="3"/>
  <c r="L18" i="3"/>
  <c r="K19" i="3"/>
  <c r="L19" i="3"/>
  <c r="K27" i="3"/>
  <c r="L27" i="3"/>
  <c r="K12" i="3"/>
  <c r="L12" i="3"/>
  <c r="K40" i="3"/>
  <c r="L40" i="3"/>
  <c r="K34" i="3"/>
  <c r="L34" i="3"/>
  <c r="K16" i="3"/>
  <c r="L16" i="3"/>
  <c r="K17" i="3"/>
  <c r="L17" i="3"/>
  <c r="K26" i="3"/>
  <c r="L26" i="3"/>
  <c r="K11" i="3"/>
  <c r="L11" i="3"/>
  <c r="K39" i="3"/>
  <c r="L39" i="3"/>
  <c r="K20" i="3"/>
  <c r="L20" i="3"/>
  <c r="K28" i="3"/>
  <c r="L28" i="3"/>
  <c r="K13" i="3"/>
  <c r="L13" i="3"/>
  <c r="K21" i="3"/>
  <c r="L21" i="3"/>
  <c r="K32" i="3"/>
  <c r="L32" i="3"/>
  <c r="M8" i="1"/>
  <c r="N8" i="1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1" i="3" l="1"/>
  <c r="L41" i="3"/>
  <c r="K42" i="3"/>
  <c r="L42" i="3"/>
  <c r="M10" i="1"/>
  <c r="N10" i="1"/>
  <c r="M11" i="1"/>
  <c r="N11" i="1"/>
  <c r="M13" i="1"/>
  <c r="N13" i="1"/>
  <c r="M23" i="1"/>
  <c r="N23" i="1"/>
  <c r="M24" i="1"/>
  <c r="N24" i="1"/>
  <c r="M15" i="1"/>
  <c r="N15" i="1"/>
  <c r="M17" i="1"/>
  <c r="N17" i="1"/>
  <c r="M22" i="1"/>
  <c r="N22" i="1"/>
  <c r="M12" i="1"/>
  <c r="N12" i="1"/>
  <c r="N14" i="1"/>
  <c r="M14" i="1"/>
  <c r="M16" i="1"/>
  <c r="N16" i="1"/>
  <c r="M18" i="1"/>
  <c r="N18" i="1"/>
  <c r="M19" i="1"/>
  <c r="N19" i="1"/>
  <c r="M20" i="1"/>
  <c r="N20" i="1"/>
  <c r="M21" i="1"/>
  <c r="N21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<sst xmlns="http://schemas.openxmlformats.org/spreadsheetml/2006/main" count="159" uniqueCount="69">
  <si>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</si>
  <si>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</si>
  <si>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</si>
  <si>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</si>
  <si>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</si>
  <si>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</si>
  <si>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</si>
  <si>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</si>
  <si>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</si>
  <si>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</si>
  <si>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</si>
  <si>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</si>
  <si>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</si>
  <si>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</si>
  <si>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</si>
  <si>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</si>
  <si>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</si>
  <si>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</si>
  <si>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</si>
  <si>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</si>
  <si>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</si>
  <si>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</si>
  <si>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</si>
  <si>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</si>
  <si>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</si>
  <si>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</si>
  <si>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</si>
  <si>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</si>
  <si>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</si>
  <si>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</si>
  <si>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</si>
  <si>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</si>
  <si>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</si>
  <si>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</si>
  <si>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</si>
  <si>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</si>
  <si>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</si>
  <si>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</si>
  <si>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</si>
  <si>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</si>
  <si>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</si>
  <si>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</si>
  <si>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</si>
  <si>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</si>
  <si>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</si>
  <si>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</si>
  <si>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</si>
  <si>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</si>
  <si>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</si>
  <si>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</si>
  <si>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</si>
  <si>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</si>
  <si>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</si>
  <si>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</si>
  <si>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</si>
  <si>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</si>
  <si>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ASTR</t>
  </si>
  <si>
    <t>ASTRO</t>
    <phoneticPr fontId="0" type="noConversion"/>
  </si>
  <si>
    <t>6 Weeks--June 17-July 25</t>
  </si>
  <si>
    <t>Astro</t>
  </si>
  <si>
    <t>30L</t>
  </si>
  <si>
    <t>10DE</t>
  </si>
  <si>
    <t>20DE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</si>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</sst>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2" fillId="6" borderId="1" xfId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7" t="s">
        <v>29</v>
      </c>
      <c r="K1" s="62" t="s">
        <v>63</v>
      </c>
      <c r="L1" s="63" t="s">
        <v>2</v>
      </c>
      <c r="M1" s="64" t="s">
        <v>3</v>
      </c>
      <c r="N1" s="78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6" t="str">
        <f>'2021-22 Summary'!C2</f>
        <v>ASTR</v>
      </c>
      <c r="H2" s="126"/>
      <c r="I2" s="126"/>
      <c r="J2" s="13">
        <f>'2021-22 Summary'!D2</f>
        <v>2.1</v>
      </c>
      <c r="K2" s="5">
        <f>SUM(K7:K24)</f>
        <v>0.4</v>
      </c>
      <c r="L2" s="5">
        <f>SUM(L7:L24)</f>
        <v>270</v>
      </c>
      <c r="M2" s="5">
        <f>SUM(M7:M24)</f>
        <v>9</v>
      </c>
      <c r="N2" s="32">
        <f>L2/K2</f>
        <v>675</v>
      </c>
      <c r="O2" s="102" t="s">
        <v>33</v>
      </c>
    </row>
    <row r="3" spans="1:15" ht="19.5" customHeight="1" x14ac:dyDescent="0.25">
      <c r="A3" s="127"/>
      <c r="B3" s="128"/>
      <c r="C3" s="128"/>
      <c r="D3" s="128"/>
      <c r="E3" s="128"/>
      <c r="F3" s="128"/>
      <c r="G3" s="31"/>
      <c r="H3" s="121" t="s">
        <v>37</v>
      </c>
      <c r="I3" s="121"/>
      <c r="J3" s="122"/>
      <c r="K3" s="5">
        <f>'2021-22 Summary'!D2-'Summer 21'!K2-'Fall 21'!J2-'Spring 22'!I2</f>
        <v>-1.9999999999999796E-2</v>
      </c>
      <c r="L3" s="16"/>
      <c r="M3" s="17"/>
      <c r="N3" s="17"/>
      <c r="O3" s="102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109" t="s">
        <v>57</v>
      </c>
      <c r="B7" s="110">
        <v>10</v>
      </c>
      <c r="C7" s="110" t="s">
        <v>58</v>
      </c>
      <c r="D7" s="110">
        <v>44</v>
      </c>
      <c r="E7" s="34">
        <v>40</v>
      </c>
      <c r="F7" s="110">
        <v>45</v>
      </c>
      <c r="G7" s="53">
        <v>1</v>
      </c>
      <c r="H7" s="69">
        <f t="shared" ref="H7:H9" si="0">F7*G7</f>
        <v>45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135</v>
      </c>
      <c r="M7" s="70">
        <f>L7/30</f>
        <v>4.5</v>
      </c>
      <c r="N7" s="68">
        <f t="shared" ref="N7" si="2">L7/K7</f>
        <v>675</v>
      </c>
      <c r="O7" s="48"/>
    </row>
    <row r="8" spans="1:15" ht="15.75" customHeight="1" x14ac:dyDescent="0.25">
      <c r="A8" s="109" t="s">
        <v>57</v>
      </c>
      <c r="B8" s="110">
        <v>20</v>
      </c>
      <c r="C8" s="110" t="s">
        <v>58</v>
      </c>
      <c r="D8" s="110">
        <v>44</v>
      </c>
      <c r="E8" s="34">
        <v>38</v>
      </c>
      <c r="F8" s="110">
        <v>45</v>
      </c>
      <c r="G8" s="53">
        <v>1</v>
      </c>
      <c r="H8" s="69">
        <f t="shared" si="0"/>
        <v>45</v>
      </c>
      <c r="I8" s="85">
        <v>3</v>
      </c>
      <c r="J8" s="86">
        <v>3</v>
      </c>
      <c r="K8" s="68">
        <f t="shared" ref="K8:K24" si="3">J8*G8/15</f>
        <v>0.2</v>
      </c>
      <c r="L8" s="69">
        <f t="shared" ref="L8:L24" si="4">H8*I8</f>
        <v>135</v>
      </c>
      <c r="M8" s="70">
        <f t="shared" ref="M8:M24" si="5">L8/30</f>
        <v>4.5</v>
      </c>
      <c r="N8" s="68">
        <f t="shared" ref="N8:N24" si="6">L8/K8</f>
        <v>675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4"/>
    </row>
    <row r="26" spans="1:15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5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9:C24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8" xr:uid="{DB483E4E-1616-8D4D-B7DE-08AB141269AE}">
      <formula1>$N$2:$N$5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10" zoomScaleNormal="11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29</v>
      </c>
      <c r="J1" s="62" t="s">
        <v>64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9" t="str">
        <f>'2021-22 Summary'!C2</f>
        <v>ASTR</v>
      </c>
      <c r="G2" s="129"/>
      <c r="H2" s="129"/>
      <c r="I2" s="13">
        <f>'2021-22 Summary'!D2</f>
        <v>2.1</v>
      </c>
      <c r="J2" s="5">
        <f>SUM(J7:J42)</f>
        <v>0.96</v>
      </c>
      <c r="K2" s="6">
        <f>SUM(K7:K42)</f>
        <v>600</v>
      </c>
      <c r="L2" s="7">
        <f>SUM(L7:L42)</f>
        <v>20</v>
      </c>
      <c r="M2" s="7">
        <f>K2/J2</f>
        <v>625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37</v>
      </c>
      <c r="H3" s="121"/>
      <c r="I3" s="122"/>
      <c r="J3" s="5">
        <f>'2021-22 Summary'!D2-'Summer 21'!K2-'Fall 21'!J2-'Spring 22'!I2</f>
        <v>-1.9999999999999796E-2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110" t="s">
        <v>59</v>
      </c>
      <c r="B7" s="110">
        <v>10</v>
      </c>
      <c r="C7" s="110">
        <v>44</v>
      </c>
      <c r="D7" s="111">
        <v>41</v>
      </c>
      <c r="E7" s="111">
        <v>44</v>
      </c>
      <c r="F7" s="53">
        <v>1</v>
      </c>
      <c r="G7" s="74">
        <f>E7*F7</f>
        <v>44</v>
      </c>
      <c r="H7" s="54">
        <v>3</v>
      </c>
      <c r="I7" s="54">
        <v>3</v>
      </c>
      <c r="J7" s="68">
        <f t="shared" ref="J7" si="0">I7*F7/15</f>
        <v>0.2</v>
      </c>
      <c r="K7" s="69">
        <f t="shared" ref="K7" si="1">(G7*H7)</f>
        <v>132</v>
      </c>
      <c r="L7" s="70">
        <f>K7/30</f>
        <v>4.4000000000000004</v>
      </c>
      <c r="M7" s="68">
        <f>K7/J7</f>
        <v>660</v>
      </c>
      <c r="N7" s="55"/>
    </row>
    <row r="8" spans="1:15" ht="15.75" customHeight="1" x14ac:dyDescent="0.25">
      <c r="A8" s="110" t="s">
        <v>59</v>
      </c>
      <c r="B8" s="110">
        <v>20</v>
      </c>
      <c r="C8" s="110">
        <v>44</v>
      </c>
      <c r="D8" s="111">
        <v>37</v>
      </c>
      <c r="E8" s="111">
        <v>44</v>
      </c>
      <c r="F8" s="53">
        <v>1</v>
      </c>
      <c r="G8" s="74">
        <f>E8*F8</f>
        <v>44</v>
      </c>
      <c r="H8" s="54">
        <v>3</v>
      </c>
      <c r="I8" s="54">
        <v>3</v>
      </c>
      <c r="J8" s="68">
        <f t="shared" ref="J8:J42" si="2">I8*F8/15</f>
        <v>0.2</v>
      </c>
      <c r="K8" s="69">
        <f t="shared" ref="K8:K42" si="3">(G8*H8)</f>
        <v>132</v>
      </c>
      <c r="L8" s="70">
        <f t="shared" ref="L8:L42" si="4">K8/30</f>
        <v>4.4000000000000004</v>
      </c>
      <c r="M8" s="68">
        <f t="shared" ref="M8:M42" si="5">K8/J8</f>
        <v>660</v>
      </c>
      <c r="N8" s="55"/>
    </row>
    <row r="9" spans="1:15" ht="15.75" customHeight="1" x14ac:dyDescent="0.25">
      <c r="A9" s="110" t="s">
        <v>59</v>
      </c>
      <c r="B9" s="110" t="s">
        <v>60</v>
      </c>
      <c r="C9" s="110">
        <v>24</v>
      </c>
      <c r="D9" s="110">
        <v>24</v>
      </c>
      <c r="E9" s="110">
        <v>24</v>
      </c>
      <c r="F9" s="53">
        <v>1</v>
      </c>
      <c r="G9" s="74">
        <f>E9*F9</f>
        <v>24</v>
      </c>
      <c r="H9" s="54">
        <v>3</v>
      </c>
      <c r="I9" s="54">
        <v>2.4</v>
      </c>
      <c r="J9" s="68">
        <f t="shared" si="2"/>
        <v>0.16</v>
      </c>
      <c r="K9" s="69">
        <f t="shared" si="3"/>
        <v>72</v>
      </c>
      <c r="L9" s="70">
        <f t="shared" si="4"/>
        <v>2.4</v>
      </c>
      <c r="M9" s="68">
        <f t="shared" si="5"/>
        <v>450</v>
      </c>
      <c r="N9" s="55"/>
    </row>
    <row r="10" spans="1:15" ht="15.75" customHeight="1" x14ac:dyDescent="0.25">
      <c r="A10" s="110" t="s">
        <v>59</v>
      </c>
      <c r="B10" s="110" t="s">
        <v>61</v>
      </c>
      <c r="C10" s="110">
        <v>44</v>
      </c>
      <c r="D10" s="111">
        <v>41</v>
      </c>
      <c r="E10" s="111">
        <v>44</v>
      </c>
      <c r="F10" s="53">
        <v>1</v>
      </c>
      <c r="G10" s="74">
        <f t="shared" ref="G10:G42" si="6">E10*F10</f>
        <v>44</v>
      </c>
      <c r="H10" s="54">
        <v>3</v>
      </c>
      <c r="I10" s="54">
        <v>3</v>
      </c>
      <c r="J10" s="68">
        <f t="shared" si="2"/>
        <v>0.2</v>
      </c>
      <c r="K10" s="69">
        <f t="shared" si="3"/>
        <v>132</v>
      </c>
      <c r="L10" s="70">
        <f t="shared" si="4"/>
        <v>4.4000000000000004</v>
      </c>
      <c r="M10" s="68">
        <f t="shared" si="5"/>
        <v>660</v>
      </c>
      <c r="N10" s="55"/>
    </row>
    <row r="11" spans="1:15" ht="15.75" customHeight="1" x14ac:dyDescent="0.25">
      <c r="A11" s="110" t="s">
        <v>59</v>
      </c>
      <c r="B11" s="110" t="s">
        <v>62</v>
      </c>
      <c r="C11" s="110">
        <v>44</v>
      </c>
      <c r="D11" s="111">
        <v>37</v>
      </c>
      <c r="E11" s="111">
        <v>44</v>
      </c>
      <c r="F11" s="53">
        <v>1</v>
      </c>
      <c r="G11" s="74">
        <f t="shared" si="6"/>
        <v>44</v>
      </c>
      <c r="H11" s="54">
        <v>3</v>
      </c>
      <c r="I11" s="54">
        <v>3</v>
      </c>
      <c r="J11" s="68">
        <f t="shared" si="2"/>
        <v>0.2</v>
      </c>
      <c r="K11" s="69">
        <f t="shared" si="3"/>
        <v>132</v>
      </c>
      <c r="L11" s="70">
        <f t="shared" si="4"/>
        <v>4.4000000000000004</v>
      </c>
      <c r="M11" s="68">
        <f t="shared" si="5"/>
        <v>660</v>
      </c>
      <c r="N11" s="55"/>
    </row>
    <row r="12" spans="1:15" ht="15.75" customHeight="1" x14ac:dyDescent="0.25">
      <c r="A12" s="43"/>
      <c r="B12" s="43"/>
      <c r="C12" s="53"/>
      <c r="D12" s="53"/>
      <c r="E12" s="53"/>
      <c r="F12" s="53"/>
      <c r="G12" s="74">
        <f t="shared" si="6"/>
        <v>0</v>
      </c>
      <c r="H12" s="54"/>
      <c r="I12" s="54"/>
      <c r="J12" s="68">
        <f t="shared" si="2"/>
        <v>0</v>
      </c>
      <c r="K12" s="69">
        <f t="shared" si="3"/>
        <v>0</v>
      </c>
      <c r="L12" s="70">
        <f t="shared" si="4"/>
        <v>0</v>
      </c>
      <c r="M12" s="68" t="e">
        <f t="shared" si="5"/>
        <v>#DIV/0!</v>
      </c>
      <c r="N12" s="55"/>
    </row>
    <row r="13" spans="1:15" ht="15.75" customHeight="1" x14ac:dyDescent="0.25">
      <c r="A13" s="43"/>
      <c r="B13" s="43"/>
      <c r="C13" s="53"/>
      <c r="D13" s="53"/>
      <c r="E13" s="53"/>
      <c r="F13" s="53"/>
      <c r="G13" s="74">
        <f t="shared" si="6"/>
        <v>0</v>
      </c>
      <c r="H13" s="54"/>
      <c r="I13" s="54"/>
      <c r="J13" s="68">
        <f t="shared" si="2"/>
        <v>0</v>
      </c>
      <c r="K13" s="69">
        <f t="shared" si="3"/>
        <v>0</v>
      </c>
      <c r="L13" s="70">
        <f t="shared" si="4"/>
        <v>0</v>
      </c>
      <c r="M13" s="68" t="e">
        <f t="shared" si="5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6"/>
        <v>0</v>
      </c>
      <c r="H14" s="54"/>
      <c r="I14" s="54"/>
      <c r="J14" s="68">
        <f t="shared" si="2"/>
        <v>0</v>
      </c>
      <c r="K14" s="69">
        <f t="shared" si="3"/>
        <v>0</v>
      </c>
      <c r="L14" s="70">
        <f t="shared" si="4"/>
        <v>0</v>
      </c>
      <c r="M14" s="68" t="e">
        <f t="shared" si="5"/>
        <v>#DIV/0!</v>
      </c>
      <c r="N14" s="55"/>
    </row>
    <row r="15" spans="1:15" ht="15.75" customHeight="1" x14ac:dyDescent="0.25">
      <c r="A15" s="53"/>
      <c r="B15" s="43"/>
      <c r="C15" s="53"/>
      <c r="D15" s="53"/>
      <c r="E15" s="53"/>
      <c r="F15" s="53"/>
      <c r="G15" s="74">
        <f t="shared" si="6"/>
        <v>0</v>
      </c>
      <c r="H15" s="54"/>
      <c r="I15" s="54"/>
      <c r="J15" s="68">
        <f t="shared" si="2"/>
        <v>0</v>
      </c>
      <c r="K15" s="69">
        <f t="shared" si="3"/>
        <v>0</v>
      </c>
      <c r="L15" s="70">
        <f t="shared" si="4"/>
        <v>0</v>
      </c>
      <c r="M15" s="68" t="e">
        <f t="shared" si="5"/>
        <v>#DIV/0!</v>
      </c>
      <c r="N15" s="55"/>
    </row>
    <row r="16" spans="1:15" ht="15.75" customHeight="1" x14ac:dyDescent="0.25">
      <c r="A16" s="110"/>
      <c r="B16" s="110"/>
      <c r="C16" s="110"/>
      <c r="D16" s="111"/>
      <c r="E16" s="111"/>
      <c r="F16" s="53"/>
      <c r="G16" s="74">
        <f>E16*F16</f>
        <v>0</v>
      </c>
      <c r="H16" s="54"/>
      <c r="I16" s="54"/>
      <c r="J16" s="68">
        <f>I16*F16/15</f>
        <v>0</v>
      </c>
      <c r="K16" s="69">
        <f t="shared" si="3"/>
        <v>0</v>
      </c>
      <c r="L16" s="70">
        <f t="shared" si="4"/>
        <v>0</v>
      </c>
      <c r="M16" s="68" t="e">
        <f t="shared" si="5"/>
        <v>#DIV/0!</v>
      </c>
      <c r="N16" s="55"/>
    </row>
    <row r="17" spans="1:14" ht="15.75" customHeight="1" x14ac:dyDescent="0.25">
      <c r="A17" s="110"/>
      <c r="B17" s="110"/>
      <c r="C17" s="110"/>
      <c r="D17" s="111"/>
      <c r="E17" s="111"/>
      <c r="F17" s="53"/>
      <c r="G17" s="74">
        <f>E17*F17</f>
        <v>0</v>
      </c>
      <c r="H17" s="54"/>
      <c r="I17" s="54"/>
      <c r="J17" s="68">
        <f>I17*F17/15</f>
        <v>0</v>
      </c>
      <c r="K17" s="69">
        <f t="shared" si="3"/>
        <v>0</v>
      </c>
      <c r="L17" s="70">
        <f t="shared" si="4"/>
        <v>0</v>
      </c>
      <c r="M17" s="68" t="e">
        <f t="shared" si="5"/>
        <v>#DIV/0!</v>
      </c>
      <c r="N17" s="55"/>
    </row>
    <row r="18" spans="1:14" ht="15.75" customHeight="1" x14ac:dyDescent="0.25">
      <c r="A18" s="110"/>
      <c r="B18" s="110"/>
      <c r="C18" s="110"/>
      <c r="D18" s="110"/>
      <c r="E18" s="110"/>
      <c r="F18" s="53"/>
      <c r="G18" s="74">
        <f>E18*F18</f>
        <v>0</v>
      </c>
      <c r="H18" s="54"/>
      <c r="I18" s="54"/>
      <c r="J18" s="68">
        <f>I18*F18/15</f>
        <v>0</v>
      </c>
      <c r="K18" s="69">
        <f t="shared" si="3"/>
        <v>0</v>
      </c>
      <c r="L18" s="70">
        <f t="shared" si="4"/>
        <v>0</v>
      </c>
      <c r="M18" s="68" t="e">
        <f t="shared" si="5"/>
        <v>#DIV/0!</v>
      </c>
      <c r="N18" s="55"/>
    </row>
    <row r="19" spans="1:14" ht="15.75" customHeight="1" x14ac:dyDescent="0.25">
      <c r="A19" s="110"/>
      <c r="B19" s="110"/>
      <c r="C19" s="110"/>
      <c r="D19" s="110"/>
      <c r="E19" s="110"/>
      <c r="F19" s="53"/>
      <c r="G19" s="74">
        <f>E19*F19</f>
        <v>0</v>
      </c>
      <c r="H19" s="54"/>
      <c r="I19" s="54"/>
      <c r="J19" s="68">
        <f>I19*F19/15</f>
        <v>0</v>
      </c>
      <c r="K19" s="69">
        <f t="shared" si="3"/>
        <v>0</v>
      </c>
      <c r="L19" s="70">
        <f t="shared" si="4"/>
        <v>0</v>
      </c>
      <c r="M19" s="68" t="e">
        <f t="shared" si="5"/>
        <v>#DIV/0!</v>
      </c>
      <c r="N19" s="55"/>
    </row>
    <row r="20" spans="1:14" ht="15.75" customHeight="1" x14ac:dyDescent="0.25">
      <c r="A20" s="110"/>
      <c r="B20" s="110"/>
      <c r="C20" s="110"/>
      <c r="D20" s="110"/>
      <c r="E20" s="110"/>
      <c r="F20" s="53"/>
      <c r="G20" s="74">
        <f>E20*F20</f>
        <v>0</v>
      </c>
      <c r="H20" s="54"/>
      <c r="I20" s="54"/>
      <c r="J20" s="68">
        <f>I20*F20/15</f>
        <v>0</v>
      </c>
      <c r="K20" s="69">
        <f t="shared" si="3"/>
        <v>0</v>
      </c>
      <c r="L20" s="70">
        <f t="shared" si="4"/>
        <v>0</v>
      </c>
      <c r="M20" s="68" t="e">
        <f t="shared" si="5"/>
        <v>#DIV/0!</v>
      </c>
      <c r="N20" s="55"/>
    </row>
    <row r="21" spans="1:14" ht="15.75" customHeight="1" x14ac:dyDescent="0.25">
      <c r="A21" s="53"/>
      <c r="B21" s="43"/>
      <c r="C21" s="53"/>
      <c r="D21" s="53"/>
      <c r="E21" s="53"/>
      <c r="F21" s="53"/>
      <c r="G21" s="74">
        <f t="shared" si="6"/>
        <v>0</v>
      </c>
      <c r="H21" s="54"/>
      <c r="I21" s="54"/>
      <c r="J21" s="68">
        <f t="shared" si="2"/>
        <v>0</v>
      </c>
      <c r="K21" s="69">
        <f t="shared" si="3"/>
        <v>0</v>
      </c>
      <c r="L21" s="70">
        <f t="shared" si="4"/>
        <v>0</v>
      </c>
      <c r="M21" s="68" t="e">
        <f t="shared" si="5"/>
        <v>#DIV/0!</v>
      </c>
      <c r="N21" s="55"/>
    </row>
    <row r="22" spans="1:14" ht="15.75" customHeight="1" x14ac:dyDescent="0.25">
      <c r="A22" s="53"/>
      <c r="B22" s="43"/>
      <c r="C22" s="53"/>
      <c r="D22" s="53"/>
      <c r="E22" s="53"/>
      <c r="F22" s="53"/>
      <c r="G22" s="74">
        <f t="shared" si="6"/>
        <v>0</v>
      </c>
      <c r="H22" s="54"/>
      <c r="I22" s="54"/>
      <c r="J22" s="68">
        <f t="shared" si="2"/>
        <v>0</v>
      </c>
      <c r="K22" s="69">
        <f t="shared" si="3"/>
        <v>0</v>
      </c>
      <c r="L22" s="70">
        <f t="shared" si="4"/>
        <v>0</v>
      </c>
      <c r="M22" s="68" t="e">
        <f t="shared" si="5"/>
        <v>#DIV/0!</v>
      </c>
      <c r="N22" s="55"/>
    </row>
    <row r="23" spans="1:14" ht="15.75" customHeight="1" x14ac:dyDescent="0.25">
      <c r="A23" s="53"/>
      <c r="B23" s="43"/>
      <c r="C23" s="53"/>
      <c r="D23" s="53"/>
      <c r="E23" s="53"/>
      <c r="F23" s="53"/>
      <c r="G23" s="74">
        <f t="shared" si="6"/>
        <v>0</v>
      </c>
      <c r="H23" s="54"/>
      <c r="I23" s="54"/>
      <c r="J23" s="68">
        <f t="shared" si="2"/>
        <v>0</v>
      </c>
      <c r="K23" s="69">
        <f t="shared" si="3"/>
        <v>0</v>
      </c>
      <c r="L23" s="70">
        <f t="shared" si="4"/>
        <v>0</v>
      </c>
      <c r="M23" s="68" t="e">
        <f t="shared" si="5"/>
        <v>#DIV/0!</v>
      </c>
      <c r="N23" s="55"/>
    </row>
    <row r="24" spans="1:14" ht="15.75" customHeight="1" x14ac:dyDescent="0.25">
      <c r="A24" s="43"/>
      <c r="B24" s="53"/>
      <c r="C24" s="53"/>
      <c r="D24" s="53"/>
      <c r="E24" s="53"/>
      <c r="F24" s="53"/>
      <c r="G24" s="74">
        <f t="shared" si="6"/>
        <v>0</v>
      </c>
      <c r="H24" s="54"/>
      <c r="I24" s="54"/>
      <c r="J24" s="68">
        <f t="shared" si="2"/>
        <v>0</v>
      </c>
      <c r="K24" s="69">
        <f t="shared" si="3"/>
        <v>0</v>
      </c>
      <c r="L24" s="70">
        <f t="shared" si="4"/>
        <v>0</v>
      </c>
      <c r="M24" s="68" t="e">
        <f t="shared" si="5"/>
        <v>#DIV/0!</v>
      </c>
      <c r="N24" s="55"/>
    </row>
    <row r="25" spans="1:14" ht="15.75" customHeight="1" x14ac:dyDescent="0.25">
      <c r="A25" s="43"/>
      <c r="B25" s="53"/>
      <c r="C25" s="53"/>
      <c r="D25" s="53"/>
      <c r="E25" s="53"/>
      <c r="F25" s="53"/>
      <c r="G25" s="74">
        <f t="shared" si="6"/>
        <v>0</v>
      </c>
      <c r="H25" s="54"/>
      <c r="I25" s="54"/>
      <c r="J25" s="68">
        <f t="shared" si="2"/>
        <v>0</v>
      </c>
      <c r="K25" s="69">
        <f t="shared" si="3"/>
        <v>0</v>
      </c>
      <c r="L25" s="70">
        <f t="shared" si="4"/>
        <v>0</v>
      </c>
      <c r="M25" s="68" t="e">
        <f t="shared" si="5"/>
        <v>#DIV/0!</v>
      </c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>
        <f t="shared" si="6"/>
        <v>0</v>
      </c>
      <c r="H26" s="54"/>
      <c r="I26" s="54"/>
      <c r="J26" s="68">
        <f t="shared" si="2"/>
        <v>0</v>
      </c>
      <c r="K26" s="69">
        <f t="shared" si="3"/>
        <v>0</v>
      </c>
      <c r="L26" s="70">
        <f t="shared" si="4"/>
        <v>0</v>
      </c>
      <c r="M26" s="68" t="e">
        <f t="shared" si="5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6"/>
        <v>0</v>
      </c>
      <c r="H27" s="54"/>
      <c r="I27" s="54"/>
      <c r="J27" s="68">
        <f t="shared" si="2"/>
        <v>0</v>
      </c>
      <c r="K27" s="69">
        <f t="shared" si="3"/>
        <v>0</v>
      </c>
      <c r="L27" s="70">
        <f t="shared" si="4"/>
        <v>0</v>
      </c>
      <c r="M27" s="68" t="e">
        <f t="shared" si="5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6"/>
        <v>0</v>
      </c>
      <c r="H28" s="54"/>
      <c r="I28" s="54"/>
      <c r="J28" s="68">
        <f t="shared" si="2"/>
        <v>0</v>
      </c>
      <c r="K28" s="69">
        <f t="shared" si="3"/>
        <v>0</v>
      </c>
      <c r="L28" s="70">
        <f t="shared" si="4"/>
        <v>0</v>
      </c>
      <c r="M28" s="68" t="e">
        <f t="shared" si="5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6"/>
        <v>0</v>
      </c>
      <c r="H29" s="54"/>
      <c r="I29" s="54"/>
      <c r="J29" s="68">
        <f t="shared" si="2"/>
        <v>0</v>
      </c>
      <c r="K29" s="69">
        <f t="shared" si="3"/>
        <v>0</v>
      </c>
      <c r="L29" s="70">
        <f t="shared" si="4"/>
        <v>0</v>
      </c>
      <c r="M29" s="68" t="e">
        <f t="shared" si="5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6"/>
        <v>0</v>
      </c>
      <c r="H30" s="54"/>
      <c r="I30" s="54"/>
      <c r="J30" s="68">
        <f t="shared" si="2"/>
        <v>0</v>
      </c>
      <c r="K30" s="69">
        <f t="shared" si="3"/>
        <v>0</v>
      </c>
      <c r="L30" s="70">
        <f t="shared" si="4"/>
        <v>0</v>
      </c>
      <c r="M30" s="68" t="e">
        <f t="shared" si="5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6"/>
        <v>0</v>
      </c>
      <c r="H31" s="54"/>
      <c r="I31" s="54"/>
      <c r="J31" s="68">
        <f t="shared" si="2"/>
        <v>0</v>
      </c>
      <c r="K31" s="69">
        <f t="shared" si="3"/>
        <v>0</v>
      </c>
      <c r="L31" s="70">
        <f t="shared" si="4"/>
        <v>0</v>
      </c>
      <c r="M31" s="68" t="e">
        <f t="shared" si="5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7">E32*F32</f>
        <v>0</v>
      </c>
      <c r="H32" s="54"/>
      <c r="I32" s="54"/>
      <c r="J32" s="68">
        <f t="shared" si="2"/>
        <v>0</v>
      </c>
      <c r="K32" s="69">
        <f t="shared" si="3"/>
        <v>0</v>
      </c>
      <c r="L32" s="70">
        <f t="shared" si="4"/>
        <v>0</v>
      </c>
      <c r="M32" s="68" t="e">
        <f t="shared" si="5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7"/>
        <v>0</v>
      </c>
      <c r="H33" s="54"/>
      <c r="I33" s="54"/>
      <c r="J33" s="68">
        <f t="shared" si="2"/>
        <v>0</v>
      </c>
      <c r="K33" s="69">
        <f t="shared" si="3"/>
        <v>0</v>
      </c>
      <c r="L33" s="70">
        <f t="shared" si="4"/>
        <v>0</v>
      </c>
      <c r="M33" s="68" t="e">
        <f t="shared" si="5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2"/>
        <v>0</v>
      </c>
      <c r="K34" s="69">
        <f t="shared" si="3"/>
        <v>0</v>
      </c>
      <c r="L34" s="70">
        <f t="shared" si="4"/>
        <v>0</v>
      </c>
      <c r="M34" s="68" t="e">
        <f t="shared" si="5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2"/>
        <v>0</v>
      </c>
      <c r="K35" s="69">
        <f t="shared" si="3"/>
        <v>0</v>
      </c>
      <c r="L35" s="70">
        <f t="shared" si="4"/>
        <v>0</v>
      </c>
      <c r="M35" s="68" t="e">
        <f t="shared" si="5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2"/>
        <v>0</v>
      </c>
      <c r="K36" s="69">
        <f t="shared" si="3"/>
        <v>0</v>
      </c>
      <c r="L36" s="70">
        <f t="shared" si="4"/>
        <v>0</v>
      </c>
      <c r="M36" s="68" t="e">
        <f t="shared" si="5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6"/>
        <v>0</v>
      </c>
      <c r="H37" s="54"/>
      <c r="I37" s="54"/>
      <c r="J37" s="68">
        <f t="shared" si="2"/>
        <v>0</v>
      </c>
      <c r="K37" s="69">
        <f t="shared" si="3"/>
        <v>0</v>
      </c>
      <c r="L37" s="70">
        <f t="shared" si="4"/>
        <v>0</v>
      </c>
      <c r="M37" s="68" t="e">
        <f t="shared" si="5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6"/>
        <v>0</v>
      </c>
      <c r="H38" s="54"/>
      <c r="I38" s="54"/>
      <c r="J38" s="68">
        <f t="shared" si="2"/>
        <v>0</v>
      </c>
      <c r="K38" s="69">
        <f t="shared" si="3"/>
        <v>0</v>
      </c>
      <c r="L38" s="70">
        <f t="shared" si="4"/>
        <v>0</v>
      </c>
      <c r="M38" s="68" t="e">
        <f t="shared" si="5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6"/>
        <v>0</v>
      </c>
      <c r="H39" s="54"/>
      <c r="I39" s="54"/>
      <c r="J39" s="68">
        <f t="shared" si="2"/>
        <v>0</v>
      </c>
      <c r="K39" s="69">
        <f t="shared" si="3"/>
        <v>0</v>
      </c>
      <c r="L39" s="70">
        <f t="shared" si="4"/>
        <v>0</v>
      </c>
      <c r="M39" s="68" t="e">
        <f t="shared" si="5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6"/>
        <v>0</v>
      </c>
      <c r="H40" s="54"/>
      <c r="I40" s="54"/>
      <c r="J40" s="68">
        <f t="shared" si="2"/>
        <v>0</v>
      </c>
      <c r="K40" s="69">
        <f t="shared" si="3"/>
        <v>0</v>
      </c>
      <c r="L40" s="70">
        <f t="shared" si="4"/>
        <v>0</v>
      </c>
      <c r="M40" s="68" t="e">
        <f t="shared" si="5"/>
        <v>#DIV/0!</v>
      </c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>
        <f t="shared" si="6"/>
        <v>0</v>
      </c>
      <c r="H41" s="54"/>
      <c r="I41" s="45"/>
      <c r="J41" s="68">
        <f t="shared" si="2"/>
        <v>0</v>
      </c>
      <c r="K41" s="69">
        <f t="shared" si="3"/>
        <v>0</v>
      </c>
      <c r="L41" s="70">
        <f t="shared" si="4"/>
        <v>0</v>
      </c>
      <c r="M41" s="68" t="e">
        <f t="shared" si="5"/>
        <v>#DIV/0!</v>
      </c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>
        <f t="shared" si="6"/>
        <v>0</v>
      </c>
      <c r="H42" s="54"/>
      <c r="I42" s="54"/>
      <c r="J42" s="68">
        <f t="shared" si="2"/>
        <v>0</v>
      </c>
      <c r="K42" s="69">
        <f t="shared" si="3"/>
        <v>0</v>
      </c>
      <c r="L42" s="70">
        <f t="shared" si="4"/>
        <v>0</v>
      </c>
      <c r="M42" s="68" t="e">
        <f t="shared" si="5"/>
        <v>#DIV/0!</v>
      </c>
      <c r="N42" s="55"/>
    </row>
    <row r="43" spans="1:14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</row>
    <row r="44" spans="1:14" ht="61.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42578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7" t="s">
        <v>29</v>
      </c>
      <c r="I1" s="62" t="s">
        <v>65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9" t="str">
        <f>'2021-22 Summary'!C2</f>
        <v>ASTR</v>
      </c>
      <c r="F2" s="129"/>
      <c r="G2" s="129"/>
      <c r="H2" s="13">
        <f>'2021-22 Summary'!D2</f>
        <v>2.1</v>
      </c>
      <c r="I2" s="5">
        <f>SUM(I7:I42)</f>
        <v>0.76</v>
      </c>
      <c r="J2" s="14">
        <f>SUM(J7:J42)</f>
        <v>468</v>
      </c>
      <c r="K2" s="15">
        <f>SUM(K7:K42)</f>
        <v>15.600000000000001</v>
      </c>
      <c r="L2" s="15">
        <f>J2/I2</f>
        <v>615.78947368421052</v>
      </c>
    </row>
    <row r="3" spans="1:14" ht="19.5" customHeight="1" x14ac:dyDescent="0.25">
      <c r="A3" s="127"/>
      <c r="B3" s="128"/>
      <c r="C3" s="128"/>
      <c r="D3" s="128"/>
      <c r="E3" s="31"/>
      <c r="F3" s="121" t="s">
        <v>37</v>
      </c>
      <c r="G3" s="121"/>
      <c r="H3" s="122"/>
      <c r="I3" s="5">
        <f>'2021-22 Summary'!D2-'Summer 21'!K2-'Fall 21'!J2-'Spring 22'!I2</f>
        <v>-1.9999999999999796E-2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3" t="s">
        <v>55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9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110" t="s">
        <v>59</v>
      </c>
      <c r="B7" s="110">
        <v>10</v>
      </c>
      <c r="C7" s="110">
        <v>44</v>
      </c>
      <c r="D7" s="34">
        <v>44</v>
      </c>
      <c r="E7" s="53">
        <v>1</v>
      </c>
      <c r="F7" s="69">
        <f t="shared" ref="F7:F40" si="0">D7*E7</f>
        <v>44</v>
      </c>
      <c r="G7" s="85">
        <v>3</v>
      </c>
      <c r="H7" s="86">
        <v>3</v>
      </c>
      <c r="I7" s="68">
        <f t="shared" ref="I7" si="1">H7*E7/15</f>
        <v>0.2</v>
      </c>
      <c r="J7" s="69">
        <f t="shared" ref="J7" si="2">(F7*G7)</f>
        <v>132</v>
      </c>
      <c r="K7" s="70">
        <f>J7/30</f>
        <v>4.4000000000000004</v>
      </c>
      <c r="L7" s="68">
        <f t="shared" ref="L7" si="3">J7/I7</f>
        <v>660</v>
      </c>
      <c r="M7" s="55"/>
    </row>
    <row r="8" spans="1:14" ht="15.75" customHeight="1" x14ac:dyDescent="0.25">
      <c r="A8" s="110" t="s">
        <v>59</v>
      </c>
      <c r="B8" s="110">
        <v>20</v>
      </c>
      <c r="C8" s="110">
        <v>44</v>
      </c>
      <c r="D8" s="34">
        <v>44</v>
      </c>
      <c r="E8" s="53">
        <v>1</v>
      </c>
      <c r="F8" s="69">
        <f t="shared" si="0"/>
        <v>44</v>
      </c>
      <c r="G8" s="85">
        <v>3</v>
      </c>
      <c r="H8" s="86">
        <v>3</v>
      </c>
      <c r="I8" s="68">
        <f t="shared" ref="I8:I42" si="4">H8*E8/15</f>
        <v>0.2</v>
      </c>
      <c r="J8" s="69">
        <f t="shared" ref="J8:J42" si="5">(F8*G8)</f>
        <v>132</v>
      </c>
      <c r="K8" s="70">
        <f t="shared" ref="K8:K42" si="6">J8/30</f>
        <v>4.4000000000000004</v>
      </c>
      <c r="L8" s="68">
        <f t="shared" ref="L8:L42" si="7">J8/I8</f>
        <v>660</v>
      </c>
      <c r="M8" s="55"/>
    </row>
    <row r="9" spans="1:14" ht="15.75" customHeight="1" x14ac:dyDescent="0.25">
      <c r="A9" s="110" t="s">
        <v>59</v>
      </c>
      <c r="B9" s="110" t="s">
        <v>60</v>
      </c>
      <c r="C9" s="110">
        <v>24</v>
      </c>
      <c r="D9" s="34">
        <v>24</v>
      </c>
      <c r="E9" s="53">
        <v>1</v>
      </c>
      <c r="F9" s="69">
        <f t="shared" si="0"/>
        <v>24</v>
      </c>
      <c r="G9" s="85">
        <v>3</v>
      </c>
      <c r="H9" s="86">
        <v>2.4</v>
      </c>
      <c r="I9" s="68">
        <f t="shared" si="4"/>
        <v>0.16</v>
      </c>
      <c r="J9" s="69">
        <f t="shared" si="5"/>
        <v>72</v>
      </c>
      <c r="K9" s="70">
        <f t="shared" si="6"/>
        <v>2.4</v>
      </c>
      <c r="L9" s="68">
        <f t="shared" si="7"/>
        <v>450</v>
      </c>
      <c r="M9" s="55"/>
    </row>
    <row r="10" spans="1:14" ht="15.75" customHeight="1" x14ac:dyDescent="0.25">
      <c r="A10" s="110" t="s">
        <v>59</v>
      </c>
      <c r="B10" s="110" t="s">
        <v>61</v>
      </c>
      <c r="C10" s="110">
        <v>44</v>
      </c>
      <c r="D10" s="34">
        <v>44</v>
      </c>
      <c r="E10" s="53">
        <v>1</v>
      </c>
      <c r="F10" s="69">
        <f t="shared" si="0"/>
        <v>44</v>
      </c>
      <c r="G10" s="85">
        <v>3</v>
      </c>
      <c r="H10" s="86">
        <v>3</v>
      </c>
      <c r="I10" s="68">
        <f t="shared" si="4"/>
        <v>0.2</v>
      </c>
      <c r="J10" s="69">
        <f t="shared" si="5"/>
        <v>132</v>
      </c>
      <c r="K10" s="70">
        <f t="shared" si="6"/>
        <v>4.4000000000000004</v>
      </c>
      <c r="L10" s="68">
        <f t="shared" si="7"/>
        <v>660</v>
      </c>
      <c r="M10" s="55"/>
    </row>
    <row r="11" spans="1:14" ht="15.75" customHeight="1" x14ac:dyDescent="0.2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si="6"/>
        <v>0</v>
      </c>
      <c r="L11" s="68" t="e">
        <f t="shared" si="7"/>
        <v>#DIV/0!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</row>
    <row r="44" spans="1:13" s="46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30"/>
    </row>
    <row r="45" spans="1:13" x14ac:dyDescent="0.25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32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3" sqref="I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38</v>
      </c>
      <c r="C2" s="11" t="s">
        <v>56</v>
      </c>
      <c r="D2" s="106">
        <v>2.1</v>
      </c>
      <c r="E2" s="5">
        <f>SUM('Summer 21'!K2,'Fall 21'!J2,'Spring 22'!I2)</f>
        <v>2.12</v>
      </c>
      <c r="F2" s="5">
        <f>SUM('Summer 21'!L2,'Fall 21'!K2,'Spring 22'!J2)</f>
        <v>1338</v>
      </c>
      <c r="G2" s="5">
        <f>SUM('Summer 21'!M2,'Fall 21'!L2,'Spring 22'!K2)</f>
        <v>44.6</v>
      </c>
      <c r="H2" s="7">
        <f>F2/E2</f>
        <v>631.13207547169804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7">
        <v>2.12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42</v>
      </c>
      <c r="E7" s="105">
        <v>0.4</v>
      </c>
      <c r="F7" s="105">
        <v>0.95</v>
      </c>
    </row>
    <row r="8" spans="1:14" x14ac:dyDescent="0.25">
      <c r="D8" s="101" t="s">
        <v>12</v>
      </c>
      <c r="E8" s="105">
        <v>8.01</v>
      </c>
      <c r="F8" s="105">
        <v>17.5</v>
      </c>
    </row>
    <row r="9" spans="1:14" x14ac:dyDescent="0.25">
      <c r="D9" s="101" t="s">
        <v>43</v>
      </c>
      <c r="E9" s="105">
        <v>600</v>
      </c>
      <c r="F9" s="105">
        <v>562.11</v>
      </c>
    </row>
    <row r="11" spans="1:14" x14ac:dyDescent="0.25">
      <c r="C11"/>
      <c r="D11"/>
      <c r="E11" s="134" t="s">
        <v>41</v>
      </c>
      <c r="F11" s="134"/>
      <c r="G11" s="134"/>
    </row>
    <row r="12" spans="1:14" ht="15.75" thickBot="1" x14ac:dyDescent="0.3">
      <c r="E12" s="103" t="s">
        <v>42</v>
      </c>
      <c r="F12" s="103" t="s">
        <v>43</v>
      </c>
      <c r="G12" s="103" t="s">
        <v>12</v>
      </c>
    </row>
    <row r="13" spans="1:14" x14ac:dyDescent="0.25">
      <c r="E13" s="105">
        <v>2.1066666666666669</v>
      </c>
      <c r="F13" s="105">
        <v>552.5582190476191</v>
      </c>
      <c r="G13" s="105">
        <v>38.326666666666661</v>
      </c>
    </row>
    <row r="16" spans="1:14" x14ac:dyDescent="0.25">
      <c r="E16" s="134" t="s">
        <v>45</v>
      </c>
      <c r="F16" s="134"/>
      <c r="G16" s="134"/>
    </row>
    <row r="17" spans="4:7" ht="15.75" thickBot="1" x14ac:dyDescent="0.3">
      <c r="E17" s="103" t="s">
        <v>42</v>
      </c>
      <c r="F17" s="103" t="s">
        <v>43</v>
      </c>
      <c r="G17" s="103" t="s">
        <v>12</v>
      </c>
    </row>
    <row r="18" spans="4:7" x14ac:dyDescent="0.25">
      <c r="D18" s="101" t="s">
        <v>52</v>
      </c>
      <c r="E18" s="108">
        <v>2.12</v>
      </c>
      <c r="F18" s="108">
        <v>549.53</v>
      </c>
      <c r="G18" s="108">
        <v>38.019999999999996</v>
      </c>
    </row>
    <row r="19" spans="4:7" x14ac:dyDescent="0.25">
      <c r="D19" s="101" t="s">
        <v>53</v>
      </c>
      <c r="E19" s="108">
        <v>2.1</v>
      </c>
      <c r="F19" s="108">
        <v>515.71</v>
      </c>
      <c r="G19" s="108">
        <v>35.700000000000003</v>
      </c>
    </row>
    <row r="20" spans="4:7" x14ac:dyDescent="0.25">
      <c r="D20" s="101" t="s">
        <v>54</v>
      </c>
      <c r="E20" s="108">
        <v>2.0999999999999996</v>
      </c>
      <c r="F20" s="108">
        <v>592.4346571428573</v>
      </c>
      <c r="G20" s="108">
        <v>41.26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F2" sqref="F2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42578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7" t="s">
        <v>66</v>
      </c>
      <c r="K1" s="62" t="s">
        <v>67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38</v>
      </c>
      <c r="G2" s="146" t="str">
        <f>'2021-22 Summary'!C2</f>
        <v>ASTR</v>
      </c>
      <c r="H2" s="146"/>
      <c r="I2" s="146"/>
      <c r="J2" s="13">
        <f>'2021-22 Summary'!D2</f>
        <v>2.1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37</v>
      </c>
      <c r="I3" s="121"/>
      <c r="J3" s="122"/>
      <c r="K3" s="5">
        <f>'2021-22 Summary'!D2-'Proposed Additions'!K2-'Fall 21'!J2-'Spring 22'!I2-'Summer 21'!K2</f>
        <v>-1.9999999999999907E-2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68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2020-12-09T02:44:04Z</dcterms:modified>
</cp:coreProperties>
</file>